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21" documentId="8_{5B39CC70-804E-4F57-8533-DB65008EA8C7}" xr6:coauthVersionLast="36" xr6:coauthVersionMax="36" xr10:uidLastSave="{EA42B9F1-9C22-4CFC-ACA6-46AAA28C609B}"/>
  <bookViews>
    <workbookView xWindow="0" yWindow="0" windowWidth="23040" windowHeight="9924" xr2:uid="{00000000-000D-0000-FFFF-FFFF00000000}"/>
  </bookViews>
  <sheets>
    <sheet name="TCH_DataFile_6_2_2025Q2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T12" i="1" l="1"/>
  <c r="T7" i="1"/>
  <c r="T6" i="1"/>
  <c r="O5" i="1"/>
  <c r="O4" i="1"/>
  <c r="J5" i="1"/>
  <c r="J4" i="1"/>
  <c r="J3" i="1"/>
  <c r="J2" i="1"/>
  <c r="I5" i="1" l="1"/>
  <c r="I4" i="1"/>
  <c r="I3" i="1"/>
  <c r="I2" i="1"/>
  <c r="I10" i="1" l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<sst xmlns="http://schemas.openxmlformats.org/spreadsheetml/2006/main" count="124" uniqueCount="33">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</sst>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42" applyFont="1"/>
    <xf numFmtId="164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PFMI_Clearing_Q1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2_2025\Format%20&#3626;&#3635;&#3627;&#3619;&#3633;&#3610;&#3607;&#3635;file%20pdf%20Q2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50331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 refreshError="1">
        <row r="28">
          <cell r="E28">
            <v>573374.13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8">
          <cell r="F108">
            <v>4340.4601317899997</v>
          </cell>
        </row>
        <row r="109">
          <cell r="F109">
            <v>15009.00405989</v>
          </cell>
        </row>
        <row r="114">
          <cell r="F114">
            <v>39.892489999999995</v>
          </cell>
        </row>
        <row r="115">
          <cell r="F115">
            <v>39.693027549999996</v>
          </cell>
        </row>
        <row r="124">
          <cell r="F124">
            <v>6.9390000000000001</v>
          </cell>
        </row>
        <row r="125">
          <cell r="F125">
            <v>5.41242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topLeftCell="L1" zoomScale="90" zoomScaleNormal="90" workbookViewId="0">
      <selection activeCell="Y16" sqref="Y16"/>
    </sheetView>
  </sheetViews>
  <sheetFormatPr defaultRowHeight="14.4" x14ac:dyDescent="0.3"/>
  <cols>
    <col min="1" max="1" width="14.77734375" customWidth="1"/>
    <col min="3" max="3" width="18.44140625" bestFit="1" customWidth="1"/>
    <col min="4" max="4" width="20.77734375" customWidth="1"/>
    <col min="9" max="9" width="17.6640625" bestFit="1" customWidth="1"/>
    <col min="10" max="10" width="18.33203125" bestFit="1" customWidth="1"/>
    <col min="15" max="15" width="13.6640625" bestFit="1" customWidth="1"/>
    <col min="20" max="20" width="18.886718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2">
        <v>45838</v>
      </c>
      <c r="B2" t="s">
        <v>20</v>
      </c>
      <c r="C2" t="s">
        <v>21</v>
      </c>
      <c r="D2" t="s">
        <v>22</v>
      </c>
      <c r="E2" t="s">
        <v>23</v>
      </c>
      <c r="I2" s="3">
        <f>[2]PFMI!$F$108*10^6</f>
        <v>4340460131.79</v>
      </c>
      <c r="J2" s="3">
        <f>[2]PFMI!$F$114*10^6</f>
        <v>39892489.999999993</v>
      </c>
      <c r="O2" t="s">
        <v>24</v>
      </c>
    </row>
    <row r="3" spans="1:20" x14ac:dyDescent="0.3">
      <c r="A3" s="2">
        <v>45838</v>
      </c>
      <c r="B3" t="s">
        <v>20</v>
      </c>
      <c r="C3" t="s">
        <v>21</v>
      </c>
      <c r="D3" t="s">
        <v>25</v>
      </c>
      <c r="E3" t="s">
        <v>23</v>
      </c>
      <c r="I3" s="3">
        <f>[2]PFMI!$F$108*10^6</f>
        <v>4340460131.79</v>
      </c>
      <c r="J3" s="3">
        <f>[2]PFMI!$F$114*10^6</f>
        <v>39892489.999999993</v>
      </c>
      <c r="O3" t="s">
        <v>24</v>
      </c>
    </row>
    <row r="4" spans="1:20" x14ac:dyDescent="0.3">
      <c r="A4" s="2">
        <v>45838</v>
      </c>
      <c r="B4" t="s">
        <v>20</v>
      </c>
      <c r="C4" t="s">
        <v>21</v>
      </c>
      <c r="D4" t="s">
        <v>26</v>
      </c>
      <c r="E4" t="s">
        <v>23</v>
      </c>
      <c r="I4" s="3">
        <f>[2]PFMI!$F$109*10^6</f>
        <v>15009004059.889999</v>
      </c>
      <c r="J4" s="3">
        <f>[2]PFMI!$F$115*10^6</f>
        <v>39693027.549999997</v>
      </c>
      <c r="O4" s="3">
        <f>[2]PFMI!$F$124*10^6</f>
        <v>6939000</v>
      </c>
    </row>
    <row r="5" spans="1:20" x14ac:dyDescent="0.3">
      <c r="A5" s="2">
        <v>45838</v>
      </c>
      <c r="B5" t="s">
        <v>20</v>
      </c>
      <c r="C5" t="s">
        <v>21</v>
      </c>
      <c r="D5" t="s">
        <v>27</v>
      </c>
      <c r="E5" t="s">
        <v>23</v>
      </c>
      <c r="I5" s="3">
        <f>[2]PFMI!$F$109*10^6</f>
        <v>15009004059.889999</v>
      </c>
      <c r="J5" s="3">
        <f>[2]PFMI!$F$115*10^6</f>
        <v>39693027.549999997</v>
      </c>
      <c r="O5" s="3">
        <f>[2]PFMI!$F$125*10^6</f>
        <v>5412420</v>
      </c>
    </row>
    <row r="6" spans="1:20" x14ac:dyDescent="0.3">
      <c r="A6" s="2">
        <v>45838</v>
      </c>
      <c r="B6" t="s">
        <v>20</v>
      </c>
      <c r="C6" t="s">
        <v>21</v>
      </c>
      <c r="D6" t="s">
        <v>30</v>
      </c>
      <c r="E6" t="s">
        <v>23</v>
      </c>
      <c r="T6" s="1">
        <f>19684.77*10^6</f>
        <v>19684770000</v>
      </c>
    </row>
    <row r="7" spans="1:20" x14ac:dyDescent="0.3">
      <c r="A7" s="2">
        <v>45838</v>
      </c>
      <c r="B7" t="s">
        <v>20</v>
      </c>
      <c r="C7" t="s">
        <v>21</v>
      </c>
      <c r="D7" t="s">
        <v>31</v>
      </c>
      <c r="E7" t="s">
        <v>23</v>
      </c>
      <c r="T7" s="1">
        <f>19681.6*10^6</f>
        <v>19681600000</v>
      </c>
    </row>
    <row r="8" spans="1:20" x14ac:dyDescent="0.3">
      <c r="A8" s="2">
        <v>45838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3">
      <c r="A9" s="2">
        <v>45838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3">
      <c r="A10" s="2">
        <v>45838</v>
      </c>
      <c r="B10" t="s">
        <v>20</v>
      </c>
      <c r="C10" t="s">
        <v>21</v>
      </c>
      <c r="D10" t="s">
        <v>26</v>
      </c>
      <c r="E10" t="s">
        <v>28</v>
      </c>
      <c r="I10">
        <f>[1]Clearing!$E$28</f>
        <v>573374.13</v>
      </c>
    </row>
    <row r="11" spans="1:20" x14ac:dyDescent="0.3">
      <c r="A11" s="2">
        <v>45838</v>
      </c>
      <c r="B11" t="s">
        <v>20</v>
      </c>
      <c r="C11" t="s">
        <v>21</v>
      </c>
      <c r="D11" t="s">
        <v>27</v>
      </c>
      <c r="E11" t="s">
        <v>28</v>
      </c>
      <c r="I11" s="3">
        <v>549865.79</v>
      </c>
    </row>
    <row r="12" spans="1:20" x14ac:dyDescent="0.3">
      <c r="A12" s="2">
        <v>45838</v>
      </c>
      <c r="B12" t="s">
        <v>20</v>
      </c>
      <c r="C12" t="s">
        <v>21</v>
      </c>
      <c r="D12" t="s">
        <v>30</v>
      </c>
      <c r="E12" t="s">
        <v>28</v>
      </c>
      <c r="T12">
        <f>[1]Clearing!$E$28</f>
        <v>573374.13</v>
      </c>
    </row>
    <row r="13" spans="1:20" x14ac:dyDescent="0.3">
      <c r="A13" s="2">
        <v>45838</v>
      </c>
      <c r="B13" t="s">
        <v>20</v>
      </c>
      <c r="C13" t="s">
        <v>21</v>
      </c>
      <c r="D13" t="s">
        <v>31</v>
      </c>
      <c r="E13" t="s">
        <v>28</v>
      </c>
      <c r="T13" s="3">
        <v>549865.79</v>
      </c>
    </row>
    <row r="14" spans="1:20" x14ac:dyDescent="0.3">
      <c r="A14" s="2">
        <v>45838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3">
      <c r="A15" s="2">
        <v>45838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3">
      <c r="A16" s="2">
        <v>45838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3">
      <c r="A17" s="2">
        <v>45838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3">
      <c r="A18" s="2">
        <v>45838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3">
      <c r="A19" s="2">
        <v>45838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3">
      <c r="A20" s="2">
        <v>45838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3">
      <c r="A21" s="2">
        <v>45838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3">
      <c r="A22" s="2">
        <v>45838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3">
      <c r="A23" s="2">
        <v>45838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3">
      <c r="A24" s="2">
        <v>45838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3">
      <c r="A25" s="2">
        <v>45838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1C4AB6-616B-4E22-95D2-683AC2497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754C0-4385-4796-A1A2-8AC07BE63FF2}">
  <ds:schemaRefs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add913a0-c3de-4bbb-a726-1de2aa3eb0a3"/>
    <ds:schemaRef ds:uri="http://purl.org/dc/dcmitype/"/>
    <ds:schemaRef ds:uri="http://schemas.microsoft.com/office/2006/documentManagement/types"/>
    <ds:schemaRef ds:uri="81316db4-0727-41df-bbb7-79965122ce6c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2024-04-19T07:49:45Z</dcterms:created>
  <dcterms:modified xsi:type="dcterms:W3CDTF">2025-07-21T04:45:41Z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